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Заявки" sheetId="1" state="visible" r:id="rId1"/>
    <sheet name="Договоры" sheetId="2" state="visible" r:id="rId2"/>
  </sheets>
  <definedNames>
    <definedName name="_xlnm._FilterDatabase" localSheetId="0" hidden="1">Заявки!$B$6:$C$81</definedName>
    <definedName name="Print_Area" localSheetId="0">Заявки!$A$2:$C$80</definedName>
    <definedName name="_xlnm._FilterDatabase" localSheetId="1" hidden="1">Договоры!$B$6:$C$6</definedName>
    <definedName name="_xlnm.Print_Area" localSheetId="1">Договоры!$A$2:$C$65</definedName>
    <definedName name="_xlnm._FilterDatabase" localSheetId="0" hidden="1">Заявки!$B$6:$C$6</definedName>
    <definedName name="_xlnm._FilterDatabase" localSheetId="1" hidden="1">Договоры!$B$6:$C$6</definedName>
  </definedNames>
  <calcPr/>
</workbook>
</file>

<file path=xl/sharedStrings.xml><?xml version="1.0" encoding="utf-8"?>
<sst xmlns="http://schemas.openxmlformats.org/spreadsheetml/2006/main" count="94" uniqueCount="94">
  <si>
    <t xml:space="preserve">Приложение 1</t>
  </si>
  <si>
    <t xml:space="preserve">          Информация о суммарной максимальной мощности за прошедший квартал, указанной в полученных от заявителей заявках ТП  </t>
  </si>
  <si>
    <r>
      <rPr>
        <sz val="12"/>
        <color theme="1"/>
        <rFont val="Times New Roman"/>
      </rPr>
      <t>за</t>
    </r>
    <r>
      <rPr>
        <b/>
        <sz val="12"/>
        <color theme="1"/>
        <rFont val="Times New Roman"/>
      </rPr>
      <t xml:space="preserve"> 2 квартал 2025 года</t>
    </r>
  </si>
  <si>
    <t xml:space="preserve">№ п/п</t>
  </si>
  <si>
    <t xml:space="preserve">Наименование центра питания</t>
  </si>
  <si>
    <t xml:space="preserve">Суммарная мощность, кВт</t>
  </si>
  <si>
    <t xml:space="preserve">ПС 10/35 кВ № 63 «Элита»</t>
  </si>
  <si>
    <t xml:space="preserve">ПС 110 Иртышское</t>
  </si>
  <si>
    <t xml:space="preserve">ПС 110 кВ «Ачинск» тяговая</t>
  </si>
  <si>
    <t xml:space="preserve">ПС 110 кВ «Бискамжа» тяговая</t>
  </si>
  <si>
    <t xml:space="preserve">ПС 110 кВ «Бугач» тяговая</t>
  </si>
  <si>
    <t xml:space="preserve">ПС 110 кВ «Чернореченская» тяговая</t>
  </si>
  <si>
    <t xml:space="preserve">ПС 110 кВ Абагурская</t>
  </si>
  <si>
    <t xml:space="preserve">ПС 110 кВ Алтайская</t>
  </si>
  <si>
    <t xml:space="preserve">ПС 110 кВ Афонинская</t>
  </si>
  <si>
    <t xml:space="preserve">ПС 110 кВ Ачинск</t>
  </si>
  <si>
    <t xml:space="preserve">ПС 110 кВ Борзя тяговая</t>
  </si>
  <si>
    <t xml:space="preserve">ПС 110 кВ Бугач</t>
  </si>
  <si>
    <t xml:space="preserve">ПС 110 кВ Водная</t>
  </si>
  <si>
    <t xml:space="preserve">ПС 110 кВ Входная</t>
  </si>
  <si>
    <t xml:space="preserve">ПС 110 кВ Густафьево</t>
  </si>
  <si>
    <t xml:space="preserve">ПС 110 кВ Забайкальск</t>
  </si>
  <si>
    <t xml:space="preserve">ПС 110 кВ Зыково</t>
  </si>
  <si>
    <t xml:space="preserve">ПС 110 кВ Ижморская</t>
  </si>
  <si>
    <t xml:space="preserve">ПС 110 кВ Иртышское</t>
  </si>
  <si>
    <t xml:space="preserve">ПС 110 кВ Калачинская-тяговая</t>
  </si>
  <si>
    <t xml:space="preserve">ПС 110 кВ Красноярск-Восточный</t>
  </si>
  <si>
    <t xml:space="preserve">ПС 110 кВ КТП-3 «Железнодорожная»</t>
  </si>
  <si>
    <t xml:space="preserve">ПС 110 кВ Кузедеевская тяговая</t>
  </si>
  <si>
    <t xml:space="preserve">ПС 110 кВ Кузель</t>
  </si>
  <si>
    <t xml:space="preserve">ПС 110 кВ Междуреченск тяговая</t>
  </si>
  <si>
    <t xml:space="preserve">ПС 110 кВ Молодежная</t>
  </si>
  <si>
    <t xml:space="preserve">ПС 110 кВ Мундыбашская</t>
  </si>
  <si>
    <t xml:space="preserve">ПС 110 кВ Называевская-тяговая</t>
  </si>
  <si>
    <t xml:space="preserve">ПС 110 кВ Овчинниково</t>
  </si>
  <si>
    <t xml:space="preserve">ПС 110 кВ Омск тяговая</t>
  </si>
  <si>
    <t xml:space="preserve">ПС 110 кВ Петрушенко</t>
  </si>
  <si>
    <t xml:space="preserve">ПС 110 кВ Подгорная</t>
  </si>
  <si>
    <t xml:space="preserve">ПС 110 кВ Тайга</t>
  </si>
  <si>
    <t xml:space="preserve">ПС 110 кВ Ташеба</t>
  </si>
  <si>
    <t xml:space="preserve">ПС 110 кВ Топки-тяговая</t>
  </si>
  <si>
    <t xml:space="preserve">ПС 110 кВ Чугунаш</t>
  </si>
  <si>
    <t xml:space="preserve">ПС 110 кВ № 5 Новая</t>
  </si>
  <si>
    <t xml:space="preserve">ПС 110/10 кВ Западная</t>
  </si>
  <si>
    <t xml:space="preserve">ПС 110/10 кВ № 3 Благовещенка</t>
  </si>
  <si>
    <t xml:space="preserve">ПС 110/10 кВ № 56 Комсомольская</t>
  </si>
  <si>
    <t xml:space="preserve">ПС 110/10 кВ №2 Славгородская</t>
  </si>
  <si>
    <t xml:space="preserve">ПС 110/35/6 кВ Третья</t>
  </si>
  <si>
    <t xml:space="preserve">ПС 110/35/6 кВ № 5 Новая</t>
  </si>
  <si>
    <t xml:space="preserve">ПС 220 кВ «Степная»</t>
  </si>
  <si>
    <t xml:space="preserve">ПС 220 кВ Сковородино</t>
  </si>
  <si>
    <t xml:space="preserve">ПС 220 кВ Смазнево</t>
  </si>
  <si>
    <t xml:space="preserve">ПС 220 кВ Степная</t>
  </si>
  <si>
    <t xml:space="preserve">ПС 220/27,5/10 кВ Бушулей</t>
  </si>
  <si>
    <t xml:space="preserve">ПС 220/35/10 кВ Петровск-Забайкальская</t>
  </si>
  <si>
    <t xml:space="preserve">ПС 35/10 кВ «Верх Чита»</t>
  </si>
  <si>
    <t xml:space="preserve">ПС 35/10 кВ РПБ-2 "ЗПЭС" </t>
  </si>
  <si>
    <t xml:space="preserve">ПС № 22 «Западная»</t>
  </si>
  <si>
    <t xml:space="preserve">ПС-109 35/6 кВ Набережная</t>
  </si>
  <si>
    <t xml:space="preserve">ПС-25 110/6 кВ</t>
  </si>
  <si>
    <t xml:space="preserve">РП 110/35/6 кВ Молодежная</t>
  </si>
  <si>
    <t xml:space="preserve">РП Молодежная 110 кВ</t>
  </si>
  <si>
    <t xml:space="preserve">РП №16 110/10 кВ Чунояр</t>
  </si>
  <si>
    <t xml:space="preserve">Тяговая подстанция Кислый Ключ</t>
  </si>
  <si>
    <t xml:space="preserve">Тяговая подстанция Ксеньевская</t>
  </si>
  <si>
    <t xml:space="preserve">Тяговая подстанция Мирная</t>
  </si>
  <si>
    <t xml:space="preserve">Тяговая подстанция Могоча</t>
  </si>
  <si>
    <t xml:space="preserve">Тяговая подстанция Новая</t>
  </si>
  <si>
    <t xml:space="preserve">Тяговая подстанция Размахнино</t>
  </si>
  <si>
    <t xml:space="preserve">Тяговая подстанция Чернышевск</t>
  </si>
  <si>
    <t xml:space="preserve">Тяговая подстанция Шилка</t>
  </si>
  <si>
    <t xml:space="preserve">Тяговая ПС 110 кВ Мирная</t>
  </si>
  <si>
    <t xml:space="preserve">ЦРП-140 ст. Минусинск</t>
  </si>
  <si>
    <t>Итого:</t>
  </si>
  <si>
    <t xml:space="preserve">Приложение 2</t>
  </si>
  <si>
    <t xml:space="preserve">Информация о суммарной максимальной мощности за прошедший квартал, указанной  в заключенных договорах на технологическое присоединение</t>
  </si>
  <si>
    <r>
      <rPr>
        <sz val="12"/>
        <color theme="1"/>
        <rFont val="Times New Roman"/>
      </rPr>
      <t xml:space="preserve">за </t>
    </r>
    <r>
      <rPr>
        <b/>
        <sz val="12"/>
        <color theme="1"/>
        <rFont val="Times New Roman"/>
      </rPr>
      <t xml:space="preserve">2 квартал 2025 года</t>
    </r>
  </si>
  <si>
    <t xml:space="preserve">Кемеровская ГРЭС</t>
  </si>
  <si>
    <t xml:space="preserve">ПС 110 кВ Бугач тяговая</t>
  </si>
  <si>
    <t xml:space="preserve">ПС 110 кВ Железнодорожная</t>
  </si>
  <si>
    <t xml:space="preserve">ПС 110 кВ Ирбейская</t>
  </si>
  <si>
    <t xml:space="preserve">ПС 110 кВ КТП-3 Железнодорожная</t>
  </si>
  <si>
    <t xml:space="preserve">ПС 110 кВ Третья</t>
  </si>
  <si>
    <t xml:space="preserve">ПС 110 кВ №5 Новая</t>
  </si>
  <si>
    <t xml:space="preserve">ПС 110/10 кВ № 2 Славгородская</t>
  </si>
  <si>
    <t xml:space="preserve">ПС 110/35/10 кВ №23 Поспелихинская</t>
  </si>
  <si>
    <t xml:space="preserve">ПС 110/35/6 кВ № 13 Подгорная</t>
  </si>
  <si>
    <t xml:space="preserve">ПС 110/6 кВ № 6 Восточная</t>
  </si>
  <si>
    <t xml:space="preserve">ТП 220/27,5/10 кВ Зилово</t>
  </si>
  <si>
    <t xml:space="preserve">Тяговая подстанция Красноярск-Восточный</t>
  </si>
  <si>
    <t xml:space="preserve">Тяговая подстанция Ксеньевкая</t>
  </si>
  <si>
    <t xml:space="preserve">Тяговая подстанция Могоча 110/27,5/10</t>
  </si>
  <si>
    <t xml:space="preserve">Тяговая подстанция Мозгон</t>
  </si>
  <si>
    <t xml:space="preserve">Тяговая подстанция Пеньковая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</si>
</sst>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</font>
    <font>
      <sz val="8.000000"/>
      <name val="Tahoma"/>
    </font>
    <font>
      <sz val="10.000000"/>
      <name val="Arial"/>
    </font>
    <font>
      <sz val="12.000000"/>
      <color theme="1"/>
      <name val="Times New Roman"/>
    </font>
    <font>
      <b/>
      <sz val="12.000000"/>
      <color theme="1"/>
      <name val="Times New Roman"/>
    </font>
    <font>
      <sz val="11.000000"/>
      <color theme="1"/>
      <name val="Times New Roman"/>
    </font>
    <font>
      <b/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19">
    <xf fontId="0" fillId="0" borderId="0" numFmtId="0" xfId="0"/>
    <xf fontId="0" fillId="2" borderId="0" numFmtId="0" xfId="0" applyFill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 wrapText="1"/>
    </xf>
    <xf fontId="3" fillId="0" borderId="0" numFmtId="0" xfId="0" applyFont="1" applyAlignment="1">
      <alignment horizontal="center"/>
    </xf>
    <xf fontId="4" fillId="0" borderId="0" numFmtId="0" xfId="0" applyFont="1" applyAlignment="1">
      <alignment horizontal="center" vertical="center"/>
    </xf>
    <xf fontId="0" fillId="0" borderId="0" numFmtId="0" xfId="0" applyAlignment="1">
      <alignment horizontal="center" vertical="center"/>
    </xf>
    <xf fontId="4" fillId="3" borderId="1" numFmtId="0" xfId="0" applyFont="1" applyFill="1" applyBorder="1" applyAlignment="1">
      <alignment horizontal="center" vertical="center" wrapText="1"/>
    </xf>
    <xf fontId="3" fillId="2" borderId="1" numFmtId="0" xfId="0" applyFont="1" applyFill="1" applyBorder="1" applyAlignment="1">
      <alignment horizontal="center" vertical="center" wrapText="1"/>
    </xf>
    <xf fontId="3" fillId="2" borderId="1" numFmtId="0" xfId="0" applyFont="1" applyFill="1" applyBorder="1" applyAlignment="1">
      <alignment horizontal="left" vertical="center" wrapText="1"/>
    </xf>
    <xf fontId="3" fillId="4" borderId="1" numFmtId="0" xfId="0" applyFont="1" applyFill="1" applyBorder="1" applyAlignment="1">
      <alignment horizontal="right" vertical="center" wrapText="1"/>
    </xf>
    <xf fontId="5" fillId="2" borderId="1" numFmtId="0" xfId="0" applyFont="1" applyFill="1" applyBorder="1" applyAlignment="1">
      <alignment horizontal="center" vertical="center" wrapText="1"/>
    </xf>
    <xf fontId="3" fillId="0" borderId="1" numFmtId="0" xfId="0" applyFont="1" applyBorder="1" applyAlignment="1">
      <alignment horizontal="left" vertical="center" wrapText="1"/>
    </xf>
    <xf fontId="3" fillId="0" borderId="1" numFmtId="0" xfId="0" applyFont="1" applyBorder="1" applyAlignment="1">
      <alignment horizontal="right" vertical="center" wrapText="1"/>
    </xf>
    <xf fontId="4" fillId="0" borderId="1" numFmtId="0" xfId="0" applyFont="1" applyBorder="1" applyAlignment="1">
      <alignment horizontal="center" vertical="center"/>
    </xf>
    <xf fontId="3" fillId="0" borderId="1" numFmtId="0" xfId="0" applyFont="1" applyBorder="1"/>
    <xf fontId="6" fillId="0" borderId="1" numFmtId="2" xfId="0" applyNumberFormat="1" applyFont="1" applyBorder="1" applyAlignment="1">
      <alignment horizontal="right"/>
    </xf>
    <xf fontId="3" fillId="4" borderId="1" numFmtId="3" xfId="0" applyNumberFormat="1" applyFont="1" applyFill="1" applyBorder="1" applyAlignment="1">
      <alignment horizontal="right" vertical="center" wrapText="1"/>
    </xf>
    <xf fontId="3" fillId="0" borderId="1" numFmtId="0" xfId="0" applyFont="1" applyBorder="1" applyAlignment="1">
      <alignment horizontal="left"/>
    </xf>
  </cellXfs>
  <cellStyles count="4">
    <cellStyle name="Обычный" xfId="0" builtinId="0"/>
    <cellStyle name="Обычный 122" xfId="1"/>
    <cellStyle name="Обычный 2" xfId="2"/>
    <cellStyle name="Обычный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1</xdr:col>
      <xdr:colOff>2181223</xdr:colOff>
      <xdr:row>80</xdr:row>
      <xdr:rowOff>0</xdr:rowOff>
    </xdr:from>
    <xdr:ext cx="0" cy="779356"/>
    <xdr:pic>
      <xdr:nvPicPr>
        <xdr:cNvPr id="2068907130" name="Рисунок 1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560382877" name="Рисунок 2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711612724" name="Рисунок 3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914096796" name="Рисунок 4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73844566" name="Рисунок 5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304450799" name="Рисунок 6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817856220" name="Рисунок 7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721297124" name="Рисунок 8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658112649" name="Рисунок 9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20996486" name="Рисунок 10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319231118" name="Рисунок 11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604759503" name="Рисунок 12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177983114" name="Рисунок 13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520837225" name="Рисунок 14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741628142" name="Рисунок 15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012127287" name="Рисунок 16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423367671" name="Рисунок 17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418273711" name="Рисунок 18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225430769" name="Рисунок 19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36575594" name="Рисунок 20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07345303" name="Рисунок 21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351889432" name="Рисунок 22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706341040" name="Рисунок 23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399405162" name="Рисунок 24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792679803" name="Рисунок 25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740707504" name="Рисунок 26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974396639" name="Рисунок 27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917391570" name="Рисунок 28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81632"/>
    <xdr:pic>
      <xdr:nvPicPr>
        <xdr:cNvPr id="680773747" name="Рисунок 29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81632"/>
    <xdr:pic>
      <xdr:nvPicPr>
        <xdr:cNvPr id="1639452490" name="Рисунок 30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81632"/>
    <xdr:pic>
      <xdr:nvPicPr>
        <xdr:cNvPr id="1838453043" name="Рисунок 31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81632"/>
    <xdr:pic>
      <xdr:nvPicPr>
        <xdr:cNvPr id="1165669259" name="Рисунок 32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81632"/>
    <xdr:pic>
      <xdr:nvPicPr>
        <xdr:cNvPr id="1177145023" name="Рисунок 33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81632"/>
    <xdr:pic>
      <xdr:nvPicPr>
        <xdr:cNvPr id="1648941558" name="Рисунок 34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81632"/>
    <xdr:pic>
      <xdr:nvPicPr>
        <xdr:cNvPr id="764188788" name="Рисунок 35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509886014" name="Рисунок 36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924293870" name="Рисунок 37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862138307" name="Рисунок 38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362113510" name="Рисунок 39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227029325" name="Рисунок 40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615933790" name="Рисунок 41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341501557" name="Рисунок 42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81632"/>
    <xdr:pic>
      <xdr:nvPicPr>
        <xdr:cNvPr id="971943692" name="Рисунок 43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81632"/>
    <xdr:pic>
      <xdr:nvPicPr>
        <xdr:cNvPr id="1480831932" name="Рисунок 44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81632"/>
    <xdr:pic>
      <xdr:nvPicPr>
        <xdr:cNvPr id="2135923749" name="Рисунок 45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81632"/>
    <xdr:pic>
      <xdr:nvPicPr>
        <xdr:cNvPr id="1282012133" name="Рисунок 46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81632"/>
    <xdr:pic>
      <xdr:nvPicPr>
        <xdr:cNvPr id="1444531734" name="Рисунок 47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81632"/>
    <xdr:pic>
      <xdr:nvPicPr>
        <xdr:cNvPr id="350260602" name="Рисунок 48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81632"/>
    <xdr:pic>
      <xdr:nvPicPr>
        <xdr:cNvPr id="519538788" name="Рисунок 49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920647176" name="Рисунок 50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324460477" name="Рисунок 51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474057641" name="Рисунок 52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566735337" name="Рисунок 53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321162810" name="Рисунок 54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94786101" name="Рисунок 55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80</xdr:row>
      <xdr:rowOff>0</xdr:rowOff>
    </xdr:from>
    <xdr:ext cx="0" cy="779356"/>
    <xdr:pic>
      <xdr:nvPicPr>
        <xdr:cNvPr id="1661227526" name="Рисунок 56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3" y="1512569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5632270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08816965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817625051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339249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411031882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69640393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815238397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18036084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>
      <xdr:nvSpPr>
        <xdr:cNvPr id="1647867933" name="TextBox 15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>
      <xdr:nvSpPr>
        <xdr:cNvPr id="2008504055" name="TextBox 17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267328606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55257555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24467881" name="TextBox 19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916075967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416120807" name="TextBox 21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192795091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55604392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6671217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941810665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94183931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27006342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522671804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40915126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422997818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4213707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13576626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840772840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30888177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466897468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47308624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444711140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81249804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260497868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154573577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79250113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6121235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97870324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63217259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05283424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31284136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095892570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24010227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68166444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69320221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49221093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59089995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35939142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6559955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76689046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296699569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8312532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666084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61815618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69207278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43324506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70080658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539543955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31293753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00889540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9693454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35830224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68524200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11177478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1816988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386337533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705533668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72784060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05338036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73033033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59902106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11069218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37631279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802206936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937887104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38492372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48660441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45729700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16347919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67896048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97044041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702677218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534471627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63530000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9695454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46938878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26077546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18007300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4526853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906507965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7851732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3889368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93625172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95694944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61920125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02263076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05990138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916796599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86801835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53432743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5507831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71415102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3715836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95836079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30635655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643389771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41269230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79833807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30874555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0910869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14563462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99348718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47703136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72503235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906311667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39971227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0128246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88936792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3033700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77162477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92621748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640531877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32988371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04179010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46881471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44501561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67996913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704188137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95593984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24610769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743950240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14603012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75100835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79160236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792758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59777351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82629177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7458153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419301830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7254918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8714849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65317943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6063881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04439421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65165931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479806073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867386709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13371173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964508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90577721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91520410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33712883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44236105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549112609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15859116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91033622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3931208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84626372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7932071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5565252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58753343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65139905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93276313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9655802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91579113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48356896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7462236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09901684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5658619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207807771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3707278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48893816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9893815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08596645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34606355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78393284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98604783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257356990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400475138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27639663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76392284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7175653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99903421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116052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35482979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404192227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68274501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06917687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34127619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86395090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03179048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20203481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85044342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7151487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54785828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8155954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863587261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217476494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110223497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2041965055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29175429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>
      <xdr:nvSpPr>
        <xdr:cNvPr id="1196330544" name="TextBox 15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>
      <xdr:nvSpPr>
        <xdr:cNvPr id="2077287274" name="TextBox 17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624825294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964003519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2128787033" name="TextBox 19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26346074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543019333" name="TextBox 21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41833197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50242941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758411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40168638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910871446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591368998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63364495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270310915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392667981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91348449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59583993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315427696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66037055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545774596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796594188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894538333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565609644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9910231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61380461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97992460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67721699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23981855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38281215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79396683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06733651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53394385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152021444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07762102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489554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18371280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32430048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0440006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77263061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071302199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83054316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22895006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38604596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76807595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58299786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44723874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73021856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996063911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206130923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34876845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93358173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3977649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3192618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52187459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8008344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013129333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555742158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89127801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11825086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96276920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13052232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55016640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0469782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2017627285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70922618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36508483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57774030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39196964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44264153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30268883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83397938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701241446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2008641400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8874613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11700905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51250625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30367894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2479345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51655322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41787676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47843550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93076440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52128676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12611569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70903149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341323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4047380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582077088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21742433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92387798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89099299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88646521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52982685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46686953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01435697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1285189217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>
      <xdr:nvSpPr>
        <xdr:cNvPr id="56522910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67567481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52673204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0731598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61589193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18469142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93816301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84301225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86077808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450843971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59048987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2140004048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7706665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975920229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149513228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>
      <xdr:nvSpPr>
        <xdr:cNvPr id="2138036320" name="TextBox 15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>
      <xdr:nvSpPr>
        <xdr:cNvPr id="655425418" name="TextBox 17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49580366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0698866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342155266" name="TextBox 19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481957809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684492521" name="TextBox 21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236601348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03452470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210253344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432355748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613162105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2041328997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62786636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956036786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434000926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635478947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>
      <xdr:nvSpPr>
        <xdr:cNvPr id="162722704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494958322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354399214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389354716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05283232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246061913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>
      <xdr:nvSpPr>
        <xdr:cNvPr id="169048520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1</xdr:col>
      <xdr:colOff>2181222</xdr:colOff>
      <xdr:row>65</xdr:row>
      <xdr:rowOff>0</xdr:rowOff>
    </xdr:from>
    <xdr:ext cx="0" cy="779355"/>
    <xdr:pic>
      <xdr:nvPicPr>
        <xdr:cNvPr id="2" name="Рисунок 1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3" name="Рисунок 2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4" name="Рисунок 3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5" name="Рисунок 4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6" name="Рисунок 5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7" name="Рисунок 6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8" name="Рисунок 7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9" name="Рисунок 8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10" name="Рисунок 9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11" name="Рисунок 10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12" name="Рисунок 11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13" name="Рисунок 12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14" name="Рисунок 13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15" name="Рисунок 14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16" name="Рисунок 15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17" name="Рисунок 16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18" name="Рисунок 17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19" name="Рисунок 18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20" name="Рисунок 19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21" name="Рисунок 20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22" name="Рисунок 21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23" name="Рисунок 22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24" name="Рисунок 23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25" name="Рисунок 24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26" name="Рисунок 25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27" name="Рисунок 26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28" name="Рисунок 27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29" name="Рисунок 28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81629"/>
    <xdr:pic>
      <xdr:nvPicPr>
        <xdr:cNvPr id="30" name="Рисунок 29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81629"/>
    <xdr:pic>
      <xdr:nvPicPr>
        <xdr:cNvPr id="31" name="Рисунок 30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81629"/>
    <xdr:pic>
      <xdr:nvPicPr>
        <xdr:cNvPr id="32" name="Рисунок 31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81629"/>
    <xdr:pic>
      <xdr:nvPicPr>
        <xdr:cNvPr id="33" name="Рисунок 32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81629"/>
    <xdr:pic>
      <xdr:nvPicPr>
        <xdr:cNvPr id="34" name="Рисунок 33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81629"/>
    <xdr:pic>
      <xdr:nvPicPr>
        <xdr:cNvPr id="35" name="Рисунок 34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81629"/>
    <xdr:pic>
      <xdr:nvPicPr>
        <xdr:cNvPr id="36" name="Рисунок 35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37" name="Рисунок 36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38" name="Рисунок 37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39" name="Рисунок 38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40" name="Рисунок 39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41" name="Рисунок 40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42" name="Рисунок 41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43" name="Рисунок 42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81629"/>
    <xdr:pic>
      <xdr:nvPicPr>
        <xdr:cNvPr id="44" name="Рисунок 43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81629"/>
    <xdr:pic>
      <xdr:nvPicPr>
        <xdr:cNvPr id="45" name="Рисунок 44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81629"/>
    <xdr:pic>
      <xdr:nvPicPr>
        <xdr:cNvPr id="46" name="Рисунок 45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81629"/>
    <xdr:pic>
      <xdr:nvPicPr>
        <xdr:cNvPr id="47" name="Рисунок 46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81629"/>
    <xdr:pic>
      <xdr:nvPicPr>
        <xdr:cNvPr id="48" name="Рисунок 47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81629"/>
    <xdr:pic>
      <xdr:nvPicPr>
        <xdr:cNvPr id="49" name="Рисунок 48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81629"/>
    <xdr:pic>
      <xdr:nvPicPr>
        <xdr:cNvPr id="50" name="Рисунок 49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51" name="Рисунок 50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52" name="Рисунок 51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53" name="Рисунок 52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54" name="Рисунок 53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55" name="Рисунок 54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56" name="Рисунок 55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65</xdr:row>
      <xdr:rowOff>0</xdr:rowOff>
    </xdr:from>
    <xdr:ext cx="0" cy="779355"/>
    <xdr:pic>
      <xdr:nvPicPr>
        <xdr:cNvPr id="57" name="Рисунок 56"/>
        <xdr:cNvPicPr/>
      </xdr:nvPicPr>
      <xdr:blipFill>
        <a:blip r:embed="rId1"/>
        <a:srcRect l="49866" t="58405" r="34503" b="22221"/>
        <a:stretch/>
      </xdr:blipFill>
      <xdr:spPr bwMode="auto">
        <a:xfrm>
          <a:off x="2867021" y="1238249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5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5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60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6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62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6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64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6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>
      <xdr:nvSpPr>
        <xdr:cNvPr id="66" name="TextBox 15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>
      <xdr:nvSpPr>
        <xdr:cNvPr id="67" name="TextBox 17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68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6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70" name="TextBox 19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7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72" name="TextBox 21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7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7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7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76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7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78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7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80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8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8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8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84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8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86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8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88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8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9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9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9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9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9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9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9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9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9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9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0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0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0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0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0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0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0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0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0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0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1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1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1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1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1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1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1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1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1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1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2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2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2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2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2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2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2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2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2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2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3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3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3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3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3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3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3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3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3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3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4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4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4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4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4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4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4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4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4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4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5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5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5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5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5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5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5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5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5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5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6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6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6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6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6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6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6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6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6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6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7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7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7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7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7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7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7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7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7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7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8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8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8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8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8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8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8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8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8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8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9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9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9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9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9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19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9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9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9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19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0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0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20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20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0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0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0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0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0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0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21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21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1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1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1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1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1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1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21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21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2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2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2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2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2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2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22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22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2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2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3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3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3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3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23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23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3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3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3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3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4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4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24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24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4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4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4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4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4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4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5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5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52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5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54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5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56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5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>
      <xdr:nvSpPr>
        <xdr:cNvPr id="258" name="TextBox 15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>
      <xdr:nvSpPr>
        <xdr:cNvPr id="259" name="TextBox 17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60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6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62" name="TextBox 19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6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64" name="TextBox 21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6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6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6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68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6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70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7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72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7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7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7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76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7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78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7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80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28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28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28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8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8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8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8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8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8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29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29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9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9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9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9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9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29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29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29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0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0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0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0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0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0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30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30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0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0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1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1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1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1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31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31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1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1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1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1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2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2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32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32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2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2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2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2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2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2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33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33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3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3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3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3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3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3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33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33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4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4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4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4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4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4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34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34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4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4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5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5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5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5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35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>
      <xdr:nvSpPr>
        <xdr:cNvPr id="35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5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5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5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5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6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6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6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6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64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6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66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6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68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6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>
      <xdr:nvSpPr>
        <xdr:cNvPr id="370" name="TextBox 15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>
      <xdr:nvSpPr>
        <xdr:cNvPr id="371" name="TextBox 17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72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7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74" name="TextBox 19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7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76" name="TextBox 21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7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7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7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80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8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82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8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84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8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8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>
      <xdr:nvSpPr>
        <xdr:cNvPr id="38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88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8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90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9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92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>
      <xdr:nvSpPr>
        <xdr:cNvPr id="39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7" tint="0.79998168889431442"/>
    <outlinePr applyStyles="0" summaryBelow="1" summaryRight="1" showOutlineSymbols="1"/>
    <pageSetUpPr autoPageBreaks="1" fitToPage="0"/>
  </sheetPr>
  <sheetViews>
    <sheetView topLeftCell="A42" zoomScale="100" workbookViewId="0">
      <selection activeCell="B7" activeCellId="0" sqref="B7:B9"/>
    </sheetView>
  </sheetViews>
  <sheetFormatPr defaultColWidth="11.5703125" defaultRowHeight="14.25"/>
  <cols>
    <col customWidth="1" min="1" max="1" width="10.28515625"/>
    <col customWidth="1" min="2" max="2" style="1" width="46.85546875"/>
    <col customWidth="1" min="3" max="3" width="27.5703125"/>
    <col customWidth="1" min="4" max="4" width="11.5703125"/>
  </cols>
  <sheetData>
    <row r="1" ht="15">
      <c r="C1" s="2" t="s">
        <v>0</v>
      </c>
    </row>
    <row r="3" ht="38.25" customHeight="1">
      <c r="A3" s="3" t="s">
        <v>1</v>
      </c>
      <c r="B3" s="3"/>
      <c r="C3" s="3"/>
    </row>
    <row r="4" ht="15">
      <c r="A4" s="4" t="s">
        <v>2</v>
      </c>
      <c r="B4" s="4"/>
      <c r="C4" s="4"/>
    </row>
    <row r="5" ht="15">
      <c r="A5" s="5"/>
      <c r="B5" s="6"/>
    </row>
    <row r="6" ht="30" customHeight="1">
      <c r="A6" s="7" t="s">
        <v>3</v>
      </c>
      <c r="B6" s="7" t="s">
        <v>4</v>
      </c>
      <c r="C6" s="7" t="s">
        <v>5</v>
      </c>
    </row>
    <row r="7" ht="15">
      <c r="A7" s="8">
        <v>1</v>
      </c>
      <c r="B7" s="9" t="s">
        <v>6</v>
      </c>
      <c r="C7" s="10">
        <v>15</v>
      </c>
    </row>
    <row r="8" ht="15">
      <c r="A8" s="11">
        <f>IF(B8&lt;&gt;"",A7+1,"")</f>
        <v>2</v>
      </c>
      <c r="B8" s="9" t="s">
        <v>7</v>
      </c>
      <c r="C8" s="10">
        <v>50</v>
      </c>
    </row>
    <row r="9" ht="15">
      <c r="A9" s="11">
        <f>IF(B9&lt;&gt;"",A8+1,"")</f>
        <v>3</v>
      </c>
      <c r="B9" s="9" t="s">
        <v>8</v>
      </c>
      <c r="C9" s="10">
        <v>40</v>
      </c>
    </row>
    <row r="10" ht="15">
      <c r="A10" s="11">
        <f>IF(B10&lt;&gt;"",A9+1,"")</f>
        <v>4</v>
      </c>
      <c r="B10" s="9" t="s">
        <v>9</v>
      </c>
      <c r="C10" s="10">
        <v>15</v>
      </c>
    </row>
    <row r="11" ht="15">
      <c r="A11" s="11">
        <f>IF(B11&lt;&gt;"",A10+1,"")</f>
        <v>5</v>
      </c>
      <c r="B11" s="9" t="s">
        <v>10</v>
      </c>
      <c r="C11" s="10">
        <v>87</v>
      </c>
    </row>
    <row r="12" ht="15">
      <c r="A12" s="11">
        <f>IF(B12&lt;&gt;"",A11+1,"")</f>
        <v>6</v>
      </c>
      <c r="B12" s="9" t="s">
        <v>11</v>
      </c>
      <c r="C12" s="10">
        <v>1</v>
      </c>
    </row>
    <row r="13" ht="15">
      <c r="A13" s="11">
        <f>IF(B13&lt;&gt;"",A12+1,"")</f>
        <v>7</v>
      </c>
      <c r="B13" s="9" t="s">
        <v>12</v>
      </c>
      <c r="C13" s="10">
        <v>15</v>
      </c>
    </row>
    <row r="14" ht="15">
      <c r="A14" s="11">
        <f>IF(B14&lt;&gt;"",A13+1,"")</f>
        <v>8</v>
      </c>
      <c r="B14" s="9" t="s">
        <v>13</v>
      </c>
      <c r="C14" s="10">
        <v>593</v>
      </c>
    </row>
    <row r="15" ht="15">
      <c r="A15" s="11">
        <f>IF(B15&lt;&gt;"",A14+1,"")</f>
        <v>9</v>
      </c>
      <c r="B15" s="9" t="s">
        <v>14</v>
      </c>
      <c r="C15" s="10">
        <v>15</v>
      </c>
    </row>
    <row r="16" ht="15">
      <c r="A16" s="11">
        <f>IF(B16&lt;&gt;"",A15+1,"")</f>
        <v>10</v>
      </c>
      <c r="B16" s="9" t="s">
        <v>15</v>
      </c>
      <c r="C16" s="10">
        <v>15</v>
      </c>
    </row>
    <row r="17" ht="15">
      <c r="A17" s="11">
        <f>IF(B17&lt;&gt;"",A16+1,"")</f>
        <v>11</v>
      </c>
      <c r="B17" s="9" t="s">
        <v>15</v>
      </c>
      <c r="C17" s="10">
        <v>7</v>
      </c>
    </row>
    <row r="18" ht="15">
      <c r="A18" s="11">
        <f>IF(B18&lt;&gt;"",A17+1,"")</f>
        <v>12</v>
      </c>
      <c r="B18" s="9" t="s">
        <v>16</v>
      </c>
      <c r="C18" s="10">
        <v>15</v>
      </c>
    </row>
    <row r="19" ht="15">
      <c r="A19" s="11">
        <f>IF(B19&lt;&gt;"",A18+1,"")</f>
        <v>13</v>
      </c>
      <c r="B19" s="9" t="s">
        <v>17</v>
      </c>
      <c r="C19" s="10">
        <v>15</v>
      </c>
    </row>
    <row r="20" ht="15">
      <c r="A20" s="11">
        <f>IF(B20&lt;&gt;"",A19+1,"")</f>
        <v>14</v>
      </c>
      <c r="B20" s="9" t="s">
        <v>18</v>
      </c>
      <c r="C20" s="10">
        <v>5</v>
      </c>
    </row>
    <row r="21" ht="15">
      <c r="A21" s="11">
        <f>IF(B21&lt;&gt;"",A20+1,"")</f>
        <v>15</v>
      </c>
      <c r="B21" s="9" t="s">
        <v>19</v>
      </c>
      <c r="C21" s="10">
        <v>12.5</v>
      </c>
    </row>
    <row r="22" ht="15">
      <c r="A22" s="11">
        <f>IF(B22&lt;&gt;"",A21+1,"")</f>
        <v>16</v>
      </c>
      <c r="B22" s="9" t="s">
        <v>20</v>
      </c>
      <c r="C22" s="10">
        <v>2.5</v>
      </c>
    </row>
    <row r="23" ht="15">
      <c r="A23" s="11">
        <f>IF(B23&lt;&gt;"",A22+1,"")</f>
        <v>17</v>
      </c>
      <c r="B23" s="9" t="s">
        <v>21</v>
      </c>
      <c r="C23" s="10">
        <v>31</v>
      </c>
    </row>
    <row r="24" ht="15">
      <c r="A24" s="11">
        <f>IF(B24&lt;&gt;"",A23+1,"")</f>
        <v>18</v>
      </c>
      <c r="B24" s="9" t="s">
        <v>22</v>
      </c>
      <c r="C24" s="10">
        <v>15</v>
      </c>
    </row>
    <row r="25" ht="15">
      <c r="A25" s="11">
        <f>IF(B25&lt;&gt;"",A24+1,"")</f>
        <v>19</v>
      </c>
      <c r="B25" s="9" t="s">
        <v>22</v>
      </c>
      <c r="C25" s="10">
        <v>15</v>
      </c>
    </row>
    <row r="26" ht="15">
      <c r="A26" s="11">
        <f>IF(B26&lt;&gt;"",A25+1,"")</f>
        <v>20</v>
      </c>
      <c r="B26" s="9" t="s">
        <v>23</v>
      </c>
      <c r="C26" s="10">
        <v>1</v>
      </c>
    </row>
    <row r="27" ht="15">
      <c r="A27" s="11">
        <f>IF(B27&lt;&gt;"",A26+1,"")</f>
        <v>21</v>
      </c>
      <c r="B27" s="9" t="s">
        <v>24</v>
      </c>
      <c r="C27" s="10">
        <v>14</v>
      </c>
    </row>
    <row r="28" ht="15">
      <c r="A28" s="11">
        <f>IF(B28&lt;&gt;"",A27+1,"")</f>
        <v>22</v>
      </c>
      <c r="B28" s="9" t="s">
        <v>25</v>
      </c>
      <c r="C28" s="10">
        <v>2.5</v>
      </c>
    </row>
    <row r="29" ht="15">
      <c r="A29" s="11">
        <f>IF(B29&lt;&gt;"",A28+1,"")</f>
        <v>23</v>
      </c>
      <c r="B29" s="9" t="s">
        <v>26</v>
      </c>
      <c r="C29" s="10">
        <v>75</v>
      </c>
    </row>
    <row r="30" ht="15">
      <c r="A30" s="11">
        <f>IF(B30&lt;&gt;"",A29+1,"")</f>
        <v>24</v>
      </c>
      <c r="B30" s="9" t="s">
        <v>27</v>
      </c>
      <c r="C30" s="10">
        <v>48.399999999999999</v>
      </c>
    </row>
    <row r="31" ht="15">
      <c r="A31" s="11">
        <f>IF(B31&lt;&gt;"",A30+1,"")</f>
        <v>25</v>
      </c>
      <c r="B31" s="9" t="s">
        <v>28</v>
      </c>
      <c r="C31" s="10">
        <v>8</v>
      </c>
    </row>
    <row r="32" ht="15">
      <c r="A32" s="11">
        <f>IF(B32&lt;&gt;"",A31+1,"")</f>
        <v>26</v>
      </c>
      <c r="B32" s="9" t="s">
        <v>29</v>
      </c>
      <c r="C32" s="10">
        <v>0.94999999999999996</v>
      </c>
    </row>
    <row r="33" ht="15">
      <c r="A33" s="11">
        <f>IF(B33&lt;&gt;"",A32+1,"")</f>
        <v>27</v>
      </c>
      <c r="B33" s="9" t="s">
        <v>30</v>
      </c>
      <c r="C33" s="10">
        <v>5</v>
      </c>
    </row>
    <row r="34" ht="15">
      <c r="A34" s="11">
        <f>IF(B34&lt;&gt;"",A33+1,"")</f>
        <v>28</v>
      </c>
      <c r="B34" s="9" t="s">
        <v>31</v>
      </c>
      <c r="C34" s="10">
        <v>15</v>
      </c>
    </row>
    <row r="35" ht="15">
      <c r="A35" s="11">
        <f>IF(B35&lt;&gt;"",A34+1,"")</f>
        <v>29</v>
      </c>
      <c r="B35" s="9" t="s">
        <v>32</v>
      </c>
      <c r="C35" s="10">
        <v>117</v>
      </c>
    </row>
    <row r="36" ht="15">
      <c r="A36" s="11">
        <f>IF(B36&lt;&gt;"",A35+1,"")</f>
        <v>30</v>
      </c>
      <c r="B36" s="9" t="s">
        <v>33</v>
      </c>
      <c r="C36" s="10">
        <v>10</v>
      </c>
    </row>
    <row r="37" ht="15">
      <c r="A37" s="11">
        <f>IF(B37&lt;&gt;"",A36+1,"")</f>
        <v>31</v>
      </c>
      <c r="B37" s="9" t="s">
        <v>34</v>
      </c>
      <c r="C37" s="10">
        <v>15</v>
      </c>
    </row>
    <row r="38" ht="15">
      <c r="A38" s="11">
        <f>IF(B38&lt;&gt;"",A37+1,"")</f>
        <v>32</v>
      </c>
      <c r="B38" s="9" t="s">
        <v>35</v>
      </c>
      <c r="C38" s="10">
        <v>63</v>
      </c>
    </row>
    <row r="39" ht="15">
      <c r="A39" s="11">
        <f>IF(B39&lt;&gt;"",A38+1,"")</f>
        <v>33</v>
      </c>
      <c r="B39" s="9" t="s">
        <v>36</v>
      </c>
      <c r="C39" s="10">
        <v>7</v>
      </c>
    </row>
    <row r="40" ht="15">
      <c r="A40" s="11">
        <f>IF(B40&lt;&gt;"",A39+1,"")</f>
        <v>34</v>
      </c>
      <c r="B40" s="9" t="s">
        <v>37</v>
      </c>
      <c r="C40" s="10">
        <v>15</v>
      </c>
    </row>
    <row r="41" ht="15">
      <c r="A41" s="11">
        <f>IF(B41&lt;&gt;"",A40+1,"")</f>
        <v>35</v>
      </c>
      <c r="B41" s="9" t="s">
        <v>38</v>
      </c>
      <c r="C41" s="10">
        <v>30</v>
      </c>
    </row>
    <row r="42" ht="15">
      <c r="A42" s="11">
        <f>IF(B42&lt;&gt;"",A41+1,"")</f>
        <v>36</v>
      </c>
      <c r="B42" s="9" t="s">
        <v>38</v>
      </c>
      <c r="C42" s="10">
        <v>1</v>
      </c>
    </row>
    <row r="43" ht="15">
      <c r="A43" s="11">
        <f>IF(B43&lt;&gt;"",A42+1,"")</f>
        <v>37</v>
      </c>
      <c r="B43" s="9" t="s">
        <v>39</v>
      </c>
      <c r="C43" s="10">
        <v>25</v>
      </c>
    </row>
    <row r="44" ht="15">
      <c r="A44" s="11">
        <f>IF(B44&lt;&gt;"",A43+1,"")</f>
        <v>38</v>
      </c>
      <c r="B44" s="9" t="s">
        <v>40</v>
      </c>
      <c r="C44" s="10">
        <v>15</v>
      </c>
    </row>
    <row r="45" ht="15">
      <c r="A45" s="11">
        <f>IF(B45&lt;&gt;"",A44+1,"")</f>
        <v>39</v>
      </c>
      <c r="B45" s="9" t="s">
        <v>41</v>
      </c>
      <c r="C45" s="10">
        <v>300</v>
      </c>
    </row>
    <row r="46" ht="15">
      <c r="A46" s="11">
        <f>IF(B46&lt;&gt;"",A45+1,"")</f>
        <v>40</v>
      </c>
      <c r="B46" s="9" t="s">
        <v>42</v>
      </c>
      <c r="C46" s="10">
        <v>15</v>
      </c>
    </row>
    <row r="47" ht="15">
      <c r="A47" s="11">
        <f>IF(B47&lt;&gt;"",A46+1,"")</f>
        <v>41</v>
      </c>
      <c r="B47" s="9" t="s">
        <v>43</v>
      </c>
      <c r="C47" s="10">
        <v>4</v>
      </c>
    </row>
    <row r="48" ht="15">
      <c r="A48" s="11">
        <f>IF(B48&lt;&gt;"",A47+1,"")</f>
        <v>42</v>
      </c>
      <c r="B48" s="9" t="s">
        <v>43</v>
      </c>
      <c r="C48" s="10">
        <v>2</v>
      </c>
    </row>
    <row r="49" ht="15">
      <c r="A49" s="11">
        <f>IF(B49&lt;&gt;"",A48+1,"")</f>
        <v>43</v>
      </c>
      <c r="B49" s="9" t="s">
        <v>44</v>
      </c>
      <c r="C49" s="10">
        <v>16.199999999999999</v>
      </c>
    </row>
    <row r="50" ht="15">
      <c r="A50" s="11">
        <f>IF(B50&lt;&gt;"",A49+1,"")</f>
        <v>44</v>
      </c>
      <c r="B50" s="9" t="s">
        <v>45</v>
      </c>
      <c r="C50" s="10">
        <v>12</v>
      </c>
    </row>
    <row r="51" ht="15">
      <c r="A51" s="11">
        <f>IF(B51&lt;&gt;"",A50+1,"")</f>
        <v>45</v>
      </c>
      <c r="B51" s="9" t="s">
        <v>46</v>
      </c>
      <c r="C51" s="10">
        <v>19</v>
      </c>
    </row>
    <row r="52" ht="15">
      <c r="A52" s="11">
        <f>IF(B52&lt;&gt;"",A51+1,"")</f>
        <v>46</v>
      </c>
      <c r="B52" s="9" t="s">
        <v>47</v>
      </c>
      <c r="C52" s="10">
        <v>15</v>
      </c>
    </row>
    <row r="53" ht="15">
      <c r="A53" s="11">
        <f>IF(B53&lt;&gt;"",A52+1,"")</f>
        <v>47</v>
      </c>
      <c r="B53" s="9" t="s">
        <v>48</v>
      </c>
      <c r="C53" s="10">
        <v>5</v>
      </c>
    </row>
    <row r="54" ht="15">
      <c r="A54" s="11">
        <f>IF(B54&lt;&gt;"",A53+1,"")</f>
        <v>48</v>
      </c>
      <c r="B54" s="9" t="s">
        <v>49</v>
      </c>
      <c r="C54" s="10">
        <v>35</v>
      </c>
    </row>
    <row r="55" ht="15">
      <c r="A55" s="11">
        <f>IF(B55&lt;&gt;"",A54+1,"")</f>
        <v>49</v>
      </c>
      <c r="B55" s="9" t="s">
        <v>50</v>
      </c>
      <c r="C55" s="10">
        <v>19</v>
      </c>
    </row>
    <row r="56" ht="15">
      <c r="A56" s="11">
        <f>IF(B56&lt;&gt;"",A55+1,"")</f>
        <v>50</v>
      </c>
      <c r="B56" s="9" t="s">
        <v>51</v>
      </c>
      <c r="C56" s="10">
        <v>2</v>
      </c>
    </row>
    <row r="57" ht="15">
      <c r="A57" s="11">
        <f>IF(B57&lt;&gt;"",A56+1,"")</f>
        <v>51</v>
      </c>
      <c r="B57" s="9" t="s">
        <v>52</v>
      </c>
      <c r="C57" s="10">
        <v>15</v>
      </c>
    </row>
    <row r="58" ht="15">
      <c r="A58" s="11">
        <f>IF(B58&lt;&gt;"",A57+1,"")</f>
        <v>52</v>
      </c>
      <c r="B58" s="9" t="s">
        <v>53</v>
      </c>
      <c r="C58" s="10">
        <v>5</v>
      </c>
    </row>
    <row r="59" ht="15">
      <c r="A59" s="11">
        <f>IF(B59&lt;&gt;"",A58+1,"")</f>
        <v>53</v>
      </c>
      <c r="B59" s="9" t="s">
        <v>54</v>
      </c>
      <c r="C59" s="10">
        <v>8</v>
      </c>
    </row>
    <row r="60" ht="15">
      <c r="A60" s="11">
        <f>IF(B60&lt;&gt;"",A59+1,"")</f>
        <v>54</v>
      </c>
      <c r="B60" s="9" t="s">
        <v>55</v>
      </c>
      <c r="C60" s="10">
        <v>5</v>
      </c>
    </row>
    <row r="61" ht="15">
      <c r="A61" s="11">
        <f>IF(B61&lt;&gt;"",A60+1,"")</f>
        <v>55</v>
      </c>
      <c r="B61" s="9" t="s">
        <v>56</v>
      </c>
      <c r="C61" s="10">
        <v>1</v>
      </c>
    </row>
    <row r="62" ht="15">
      <c r="A62" s="11">
        <f>IF(B62&lt;&gt;"",A61+1,"")</f>
        <v>56</v>
      </c>
      <c r="B62" s="9" t="s">
        <v>57</v>
      </c>
      <c r="C62" s="10">
        <v>10</v>
      </c>
    </row>
    <row r="63" ht="15">
      <c r="A63" s="11">
        <f>IF(B63&lt;&gt;"",A62+1,"")</f>
        <v>57</v>
      </c>
      <c r="B63" s="9" t="s">
        <v>58</v>
      </c>
      <c r="C63" s="10">
        <v>15</v>
      </c>
    </row>
    <row r="64" ht="15">
      <c r="A64" s="11">
        <f>IF(B64&lt;&gt;"",A63+1,"")</f>
        <v>58</v>
      </c>
      <c r="B64" s="9" t="s">
        <v>59</v>
      </c>
      <c r="C64" s="10">
        <v>15</v>
      </c>
    </row>
    <row r="65" ht="15">
      <c r="A65" s="11">
        <f>IF(B65&lt;&gt;"",A64+1,"")</f>
        <v>59</v>
      </c>
      <c r="B65" s="9" t="s">
        <v>60</v>
      </c>
      <c r="C65" s="10">
        <v>150</v>
      </c>
    </row>
    <row r="66" ht="15">
      <c r="A66" s="11">
        <f>IF(B66&lt;&gt;"",A65+1,"")</f>
        <v>60</v>
      </c>
      <c r="B66" s="9" t="s">
        <v>61</v>
      </c>
      <c r="C66" s="10">
        <v>5</v>
      </c>
    </row>
    <row r="67" ht="15">
      <c r="A67" s="11">
        <f>IF(B67&lt;&gt;"",A66+1,"")</f>
        <v>61</v>
      </c>
      <c r="B67" s="9" t="s">
        <v>62</v>
      </c>
      <c r="C67" s="10">
        <v>15</v>
      </c>
    </row>
    <row r="68" ht="15">
      <c r="A68" s="11">
        <f>IF(B68&lt;&gt;"",A67+1,"")</f>
        <v>62</v>
      </c>
      <c r="B68" s="9" t="s">
        <v>63</v>
      </c>
      <c r="C68" s="10">
        <v>50</v>
      </c>
    </row>
    <row r="69" ht="15">
      <c r="A69" s="11">
        <f>IF(B69&lt;&gt;"",A68+1,"")</f>
        <v>63</v>
      </c>
      <c r="B69" s="9" t="s">
        <v>64</v>
      </c>
      <c r="C69" s="10">
        <v>2</v>
      </c>
    </row>
    <row r="70" ht="15">
      <c r="A70" s="11">
        <f>IF(B70&lt;&gt;"",A69+1,"")</f>
        <v>64</v>
      </c>
      <c r="B70" s="9" t="s">
        <v>65</v>
      </c>
      <c r="C70" s="10">
        <v>30</v>
      </c>
    </row>
    <row r="71" ht="15">
      <c r="A71" s="11">
        <f>IF(B71&lt;&gt;"",A70+1,"")</f>
        <v>65</v>
      </c>
      <c r="B71" s="9" t="s">
        <v>66</v>
      </c>
      <c r="C71" s="10">
        <v>31</v>
      </c>
    </row>
    <row r="72" ht="15">
      <c r="A72" s="11">
        <f>IF(B72&lt;&gt;"",A71+1,"")</f>
        <v>66</v>
      </c>
      <c r="B72" s="9" t="s">
        <v>67</v>
      </c>
      <c r="C72" s="10">
        <v>42</v>
      </c>
    </row>
    <row r="73" ht="15">
      <c r="A73" s="11">
        <f>IF(B73&lt;&gt;"",A72+1,"")</f>
        <v>67</v>
      </c>
      <c r="B73" s="9" t="s">
        <v>68</v>
      </c>
      <c r="C73" s="10">
        <v>7.5</v>
      </c>
    </row>
    <row r="74" ht="15">
      <c r="A74" s="11">
        <f>IF(B74&lt;&gt;"",A73+1,"")</f>
        <v>68</v>
      </c>
      <c r="B74" s="9" t="s">
        <v>69</v>
      </c>
      <c r="C74" s="10">
        <v>61</v>
      </c>
    </row>
    <row r="75" ht="15">
      <c r="A75" s="11">
        <f>IF(B75&lt;&gt;"",A74+1,"")</f>
        <v>69</v>
      </c>
      <c r="B75" s="9" t="s">
        <v>70</v>
      </c>
      <c r="C75" s="10">
        <v>7.5</v>
      </c>
    </row>
    <row r="76" ht="15">
      <c r="A76" s="11">
        <f>IF(B76&lt;&gt;"",A75+1,"")</f>
        <v>70</v>
      </c>
      <c r="B76" s="9" t="s">
        <v>71</v>
      </c>
      <c r="C76" s="10">
        <v>8</v>
      </c>
    </row>
    <row r="77" ht="15">
      <c r="A77" s="11">
        <f>IF(B77&lt;&gt;"",A76+1,"")</f>
        <v>71</v>
      </c>
      <c r="B77" s="9" t="s">
        <v>72</v>
      </c>
      <c r="C77" s="10">
        <v>15</v>
      </c>
    </row>
    <row r="78" ht="15">
      <c r="A78" s="11" t="str">
        <f>IF(B78&lt;&gt;"",#REF!+1,"")</f>
        <v/>
      </c>
      <c r="B78" s="12"/>
      <c r="C78" s="13"/>
    </row>
    <row r="79" ht="15">
      <c r="A79" s="11" t="str">
        <f t="shared" ref="A79:A80" si="0">IF(B79&lt;&gt;"",A78+1,"")</f>
        <v/>
      </c>
      <c r="B79" s="12"/>
      <c r="C79" s="13"/>
    </row>
    <row r="80" ht="15">
      <c r="A80" s="11" t="str">
        <f t="shared" si="0"/>
        <v/>
      </c>
      <c r="B80" s="12"/>
      <c r="C80" s="13"/>
    </row>
    <row r="81" ht="15">
      <c r="A81" s="14" t="s">
        <v>73</v>
      </c>
      <c r="B81" s="15"/>
      <c r="C81" s="16">
        <f>SUM(C7:C80)</f>
        <v>2374.0500000000002</v>
      </c>
    </row>
    <row r="82" ht="14.25">
      <c r="B82" s="1"/>
    </row>
    <row r="83" ht="14.25">
      <c r="B83" s="1"/>
    </row>
    <row r="84" ht="14.25">
      <c r="B84" s="1"/>
    </row>
    <row r="85" ht="14.25">
      <c r="B85" s="1"/>
    </row>
    <row r="86" ht="14.25">
      <c r="B86" s="1"/>
    </row>
    <row r="87" ht="14.25">
      <c r="B87" s="1"/>
    </row>
    <row r="88" ht="14.25">
      <c r="B88" s="1"/>
    </row>
    <row r="89" ht="14.25">
      <c r="B89" s="1"/>
    </row>
    <row r="90" ht="14.25">
      <c r="B90" s="1"/>
    </row>
    <row r="91" ht="14.25">
      <c r="B91" s="1"/>
    </row>
    <row r="92" ht="14.25">
      <c r="B92" s="1"/>
    </row>
    <row r="93" ht="14.25">
      <c r="B93" s="1"/>
    </row>
    <row r="94" ht="14.25">
      <c r="B94" s="1"/>
    </row>
    <row r="95" ht="14.25">
      <c r="B95" s="1"/>
    </row>
    <row r="96" ht="14.25">
      <c r="B96" s="1"/>
    </row>
    <row r="97" ht="14.25">
      <c r="B97" s="1"/>
    </row>
    <row r="98" ht="14.25">
      <c r="B98" s="1"/>
    </row>
    <row r="99" ht="14.25">
      <c r="B99" s="1"/>
    </row>
    <row r="100" ht="14.25">
      <c r="B100" s="1"/>
    </row>
    <row r="101" ht="14.25">
      <c r="B101" s="1"/>
    </row>
    <row r="102" ht="14.25">
      <c r="B102" s="1"/>
    </row>
    <row r="103" ht="14.25">
      <c r="B103" s="1"/>
    </row>
    <row r="104" ht="14.25">
      <c r="B104" s="1"/>
    </row>
    <row r="105" ht="14.25">
      <c r="B105" s="1"/>
    </row>
    <row r="106" ht="14.25">
      <c r="B106" s="1"/>
    </row>
    <row r="107" ht="14.25">
      <c r="B107" s="1"/>
    </row>
    <row r="108" ht="14.25">
      <c r="B108" s="1"/>
    </row>
    <row r="109" ht="14.25">
      <c r="B109" s="1"/>
    </row>
    <row r="110" ht="14.25">
      <c r="B110" s="1"/>
    </row>
    <row r="111" ht="14.25">
      <c r="B111" s="1"/>
    </row>
    <row r="112" ht="14.25">
      <c r="B112" s="1"/>
    </row>
    <row r="113" ht="14.25">
      <c r="B113" s="1"/>
    </row>
    <row r="114" ht="14.25">
      <c r="B114" s="1"/>
    </row>
    <row r="115" ht="14.25">
      <c r="B115" s="1"/>
    </row>
    <row r="116" ht="14.25">
      <c r="B116" s="1"/>
    </row>
    <row r="117" ht="14.25">
      <c r="B117" s="1"/>
    </row>
    <row r="118" ht="14.25">
      <c r="B118" s="1"/>
    </row>
    <row r="119" ht="14.25">
      <c r="B119" s="1"/>
    </row>
    <row r="120" ht="14.25">
      <c r="B120" s="1"/>
    </row>
    <row r="121" ht="14.25">
      <c r="B121" s="1"/>
    </row>
    <row r="122" ht="14.25">
      <c r="B122" s="1"/>
    </row>
    <row r="123" ht="14.25">
      <c r="B123" s="1"/>
    </row>
    <row r="124" ht="14.25">
      <c r="B124" s="1"/>
    </row>
    <row r="125" ht="14.25">
      <c r="B125" s="1"/>
    </row>
    <row r="126" ht="14.25">
      <c r="B126" s="1"/>
    </row>
    <row r="127" ht="14.25">
      <c r="B127" s="1"/>
    </row>
    <row r="128" ht="14.25">
      <c r="B128" s="1"/>
    </row>
    <row r="129" ht="14.25">
      <c r="B129" s="1"/>
    </row>
    <row r="130" ht="14.25">
      <c r="B130" s="1"/>
    </row>
    <row r="131" ht="14.25">
      <c r="B131" s="1"/>
    </row>
    <row r="132" ht="14.25">
      <c r="B132" s="1"/>
    </row>
    <row r="133" ht="14.25">
      <c r="B133" s="1"/>
    </row>
    <row r="134" ht="14.25">
      <c r="B134" s="1"/>
    </row>
    <row r="135" ht="14.25">
      <c r="B135" s="1"/>
    </row>
    <row r="136" ht="14.25">
      <c r="B136" s="1"/>
    </row>
    <row r="137" ht="14.25">
      <c r="B137" s="1"/>
    </row>
    <row r="138" ht="14.25">
      <c r="B138" s="1"/>
    </row>
    <row r="139" ht="14.25">
      <c r="B139" s="1"/>
    </row>
    <row r="140" ht="14.25">
      <c r="B140" s="1"/>
    </row>
    <row r="141" ht="14.25">
      <c r="B141" s="1"/>
    </row>
    <row r="142" ht="14.25">
      <c r="B142" s="1"/>
    </row>
    <row r="143" ht="14.25">
      <c r="B143" s="1"/>
    </row>
    <row r="144" ht="14.25">
      <c r="B144" s="1"/>
    </row>
    <row r="145" ht="14.25">
      <c r="B145" s="1"/>
    </row>
    <row r="146" ht="14.25">
      <c r="B146" s="1"/>
    </row>
    <row r="147" ht="14.25">
      <c r="B147" s="1"/>
    </row>
    <row r="148" ht="14.25">
      <c r="B148" s="1"/>
    </row>
    <row r="149" ht="14.25">
      <c r="B149" s="1"/>
    </row>
    <row r="150" ht="14.25">
      <c r="B150" s="1"/>
    </row>
    <row r="151" ht="14.25">
      <c r="B151" s="1"/>
    </row>
    <row r="152" ht="14.25">
      <c r="B152" s="1"/>
    </row>
    <row r="153" ht="14.25">
      <c r="B153" s="1"/>
    </row>
    <row r="154" ht="14.25">
      <c r="B154" s="1"/>
    </row>
    <row r="155" ht="14.25">
      <c r="B155" s="1"/>
    </row>
    <row r="156" ht="14.25">
      <c r="B156" s="1"/>
    </row>
    <row r="157" ht="14.25">
      <c r="B157" s="1"/>
    </row>
    <row r="158" ht="14.25">
      <c r="B158" s="1"/>
    </row>
    <row r="159" ht="14.25">
      <c r="B159" s="1"/>
    </row>
    <row r="160" ht="14.25">
      <c r="B160" s="1"/>
    </row>
    <row r="161" ht="14.25">
      <c r="B161" s="1"/>
    </row>
    <row r="162" ht="14.25">
      <c r="B162" s="1"/>
    </row>
    <row r="163" ht="14.25">
      <c r="B163" s="1"/>
    </row>
    <row r="164" ht="14.25">
      <c r="B164" s="1"/>
    </row>
    <row r="165" ht="14.25">
      <c r="B165" s="1"/>
    </row>
    <row r="166" ht="14.25">
      <c r="B166" s="1"/>
    </row>
    <row r="167" ht="14.25">
      <c r="B167" s="1"/>
    </row>
    <row r="168" ht="14.25">
      <c r="B168" s="1"/>
    </row>
    <row r="169" ht="14.25">
      <c r="B169" s="1"/>
    </row>
    <row r="170" ht="14.25">
      <c r="B170" s="1"/>
    </row>
    <row r="171" ht="14.25">
      <c r="B171" s="1"/>
    </row>
    <row r="172" ht="14.25">
      <c r="B172" s="1"/>
    </row>
    <row r="173" ht="14.25">
      <c r="B173" s="1"/>
    </row>
    <row r="174" ht="14.25">
      <c r="B174" s="1"/>
    </row>
    <row r="175" ht="14.25">
      <c r="B175" s="1"/>
    </row>
    <row r="176" ht="14.25">
      <c r="B176" s="1"/>
    </row>
    <row r="177" ht="14.25">
      <c r="B177" s="1"/>
    </row>
    <row r="178" ht="14.25">
      <c r="B178" s="1"/>
    </row>
    <row r="179" ht="14.25"/>
    <row r="180" ht="14.25"/>
    <row r="181" ht="14.25"/>
    <row r="182" ht="14.25"/>
    <row r="184" ht="14.25"/>
    <row r="185" ht="14.25"/>
    <row r="186" ht="14.25"/>
    <row r="189" ht="14.25"/>
    <row r="192" ht="14.25"/>
    <row r="193" ht="14.25"/>
    <row r="194" ht="14.25"/>
    <row r="195" ht="14.25"/>
    <row r="198" ht="14.25"/>
    <row r="199" ht="14.25"/>
    <row r="203" ht="14.25"/>
    <row r="205" ht="14.25"/>
    <row r="207" ht="14.25"/>
    <row r="208" ht="14.25"/>
    <row r="209" ht="14.25"/>
    <row r="211" ht="14.25"/>
    <row r="213" ht="14.25"/>
    <row r="219" ht="14.25"/>
    <row r="222" ht="14.25"/>
    <row r="225" ht="14.25"/>
  </sheetData>
  <autoFilter ref="B6:C6">
    <sortState ref="B6">
      <sortCondition descending="0" ref="B6"/>
    </sortState>
  </autoFilter>
  <mergeCells count="2">
    <mergeCell ref="A3:C3"/>
    <mergeCell ref="A4:C4"/>
  </mergeCells>
  <printOptions headings="0" gridLines="0"/>
  <pageMargins left="0.90555555555555578" right="0.70833333333333315" top="0.74791666666666701" bottom="0.74791666666666701" header="0.51181102362204689" footer="0.51181102362204689"/>
  <pageSetup paperSize="9" scale="100" fitToWidth="1" fitToHeight="1" pageOrder="downThenOver" orientation="landscape" usePrinterDefaults="1" blackAndWhite="0" draft="0" cellComments="none" useFirstPageNumber="0" errors="displayed" horizontalDpi="300" verticalDpi="300" copies="1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E2F0D9"/>
    <outlinePr applyStyles="0" summaryBelow="1" summaryRight="1" showOutlineSymbols="1"/>
    <pageSetUpPr autoPageBreaks="1" fitToPage="0"/>
  </sheetPr>
  <sheetViews>
    <sheetView topLeftCell="A46" zoomScale="100" workbookViewId="0">
      <selection activeCell="F13" activeCellId="0" sqref="F13"/>
    </sheetView>
  </sheetViews>
  <sheetFormatPr defaultColWidth="11.5703125" defaultRowHeight="14.25"/>
  <cols>
    <col customWidth="1" min="1" max="1" width="10.28515625"/>
    <col customWidth="1" min="2" max="2" style="1" width="46.85546875"/>
    <col customWidth="1" min="3" max="3" width="27.5703125"/>
    <col customWidth="1" min="4" max="4" width="11.5703125"/>
  </cols>
  <sheetData>
    <row r="1" ht="15">
      <c r="C1" s="2" t="s">
        <v>74</v>
      </c>
    </row>
    <row r="3" ht="38.25" customHeight="1">
      <c r="A3" s="3" t="s">
        <v>75</v>
      </c>
      <c r="B3" s="3"/>
      <c r="C3" s="3"/>
    </row>
    <row r="4" ht="15">
      <c r="A4" s="4" t="s">
        <v>76</v>
      </c>
      <c r="B4" s="4"/>
      <c r="C4" s="4"/>
    </row>
    <row r="5" ht="15">
      <c r="A5" s="5"/>
      <c r="B5" s="6"/>
    </row>
    <row r="6" ht="30" customHeight="1">
      <c r="A6" s="7" t="s">
        <v>3</v>
      </c>
      <c r="B6" s="7" t="s">
        <v>4</v>
      </c>
      <c r="C6" s="7" t="s">
        <v>5</v>
      </c>
    </row>
    <row r="7" ht="15">
      <c r="A7" s="8">
        <v>1</v>
      </c>
      <c r="B7" s="9" t="s">
        <v>77</v>
      </c>
      <c r="C7" s="10">
        <v>150</v>
      </c>
    </row>
    <row r="8" ht="15">
      <c r="A8" s="8">
        <f t="shared" ref="A8:A9" si="1">IF(B8&lt;&gt;"",A7+1,"")</f>
        <v>2</v>
      </c>
      <c r="B8" s="9" t="s">
        <v>6</v>
      </c>
      <c r="C8" s="10">
        <v>15</v>
      </c>
    </row>
    <row r="9" ht="15">
      <c r="A9" s="8">
        <f t="shared" si="1"/>
        <v>3</v>
      </c>
      <c r="B9" s="9" t="s">
        <v>8</v>
      </c>
      <c r="C9" s="10">
        <v>20</v>
      </c>
    </row>
    <row r="10" ht="15">
      <c r="A10" s="8">
        <f>IF(B10&lt;&gt;"",A9+1,"")</f>
        <v>4</v>
      </c>
      <c r="B10" s="9" t="s">
        <v>9</v>
      </c>
      <c r="C10" s="10">
        <v>15</v>
      </c>
    </row>
    <row r="11" ht="15">
      <c r="A11" s="8">
        <f t="shared" ref="A11:A65" si="2">IF(B11&lt;&gt;"",A10+1,"")</f>
        <v>5</v>
      </c>
      <c r="B11" s="9" t="s">
        <v>10</v>
      </c>
      <c r="C11" s="10">
        <v>50</v>
      </c>
    </row>
    <row r="12" ht="15">
      <c r="A12" s="8">
        <f t="shared" si="2"/>
        <v>6</v>
      </c>
      <c r="B12" s="9" t="s">
        <v>11</v>
      </c>
      <c r="C12" s="10">
        <v>1</v>
      </c>
    </row>
    <row r="13" ht="15">
      <c r="A13" s="8">
        <f t="shared" si="2"/>
        <v>7</v>
      </c>
      <c r="B13" s="9" t="s">
        <v>12</v>
      </c>
      <c r="C13" s="10">
        <v>22</v>
      </c>
    </row>
    <row r="14" ht="15">
      <c r="A14" s="8">
        <f t="shared" si="2"/>
        <v>8</v>
      </c>
      <c r="B14" s="9" t="s">
        <v>13</v>
      </c>
      <c r="C14" s="10">
        <v>478</v>
      </c>
    </row>
    <row r="15" ht="15">
      <c r="A15" s="8">
        <f t="shared" si="2"/>
        <v>9</v>
      </c>
      <c r="B15" s="9" t="s">
        <v>14</v>
      </c>
      <c r="C15" s="10">
        <v>5</v>
      </c>
    </row>
    <row r="16" ht="15">
      <c r="A16" s="8">
        <f t="shared" si="2"/>
        <v>10</v>
      </c>
      <c r="B16" s="9" t="s">
        <v>15</v>
      </c>
      <c r="C16" s="10">
        <v>15</v>
      </c>
    </row>
    <row r="17" ht="15">
      <c r="A17" s="8">
        <f t="shared" si="2"/>
        <v>11</v>
      </c>
      <c r="B17" s="9" t="s">
        <v>16</v>
      </c>
      <c r="C17" s="10">
        <v>15</v>
      </c>
    </row>
    <row r="18" ht="15">
      <c r="A18" s="8">
        <f t="shared" si="2"/>
        <v>12</v>
      </c>
      <c r="B18" s="9" t="s">
        <v>17</v>
      </c>
      <c r="C18" s="10">
        <v>15</v>
      </c>
    </row>
    <row r="19" ht="15">
      <c r="A19" s="8">
        <f t="shared" si="2"/>
        <v>13</v>
      </c>
      <c r="B19" s="9" t="s">
        <v>78</v>
      </c>
      <c r="C19" s="10">
        <v>12</v>
      </c>
    </row>
    <row r="20" ht="15">
      <c r="A20" s="8">
        <f t="shared" si="2"/>
        <v>14</v>
      </c>
      <c r="B20" s="9" t="s">
        <v>18</v>
      </c>
      <c r="C20" s="10">
        <v>5</v>
      </c>
    </row>
    <row r="21" ht="15">
      <c r="A21" s="8">
        <f t="shared" si="2"/>
        <v>15</v>
      </c>
      <c r="B21" s="9" t="s">
        <v>79</v>
      </c>
      <c r="C21" s="10">
        <v>20</v>
      </c>
    </row>
    <row r="22" ht="15">
      <c r="A22" s="8">
        <f t="shared" si="2"/>
        <v>16</v>
      </c>
      <c r="B22" s="9" t="s">
        <v>21</v>
      </c>
      <c r="C22" s="10">
        <v>8</v>
      </c>
    </row>
    <row r="23" ht="15">
      <c r="A23" s="8">
        <f t="shared" si="2"/>
        <v>17</v>
      </c>
      <c r="B23" s="9" t="s">
        <v>22</v>
      </c>
      <c r="C23" s="10">
        <v>45</v>
      </c>
    </row>
    <row r="24" ht="15">
      <c r="A24" s="8">
        <f t="shared" si="2"/>
        <v>18</v>
      </c>
      <c r="B24" s="9" t="s">
        <v>80</v>
      </c>
      <c r="C24" s="10">
        <v>200</v>
      </c>
    </row>
    <row r="25" ht="15">
      <c r="A25" s="8">
        <f t="shared" si="2"/>
        <v>19</v>
      </c>
      <c r="B25" s="9" t="s">
        <v>24</v>
      </c>
      <c r="C25" s="10">
        <v>14</v>
      </c>
    </row>
    <row r="26" ht="15">
      <c r="A26" s="8">
        <f t="shared" si="2"/>
        <v>20</v>
      </c>
      <c r="B26" s="9" t="s">
        <v>25</v>
      </c>
      <c r="C26" s="10">
        <v>2.5</v>
      </c>
    </row>
    <row r="27" ht="15">
      <c r="A27" s="8">
        <f t="shared" si="2"/>
        <v>21</v>
      </c>
      <c r="B27" s="9" t="s">
        <v>26</v>
      </c>
      <c r="C27" s="10">
        <v>75</v>
      </c>
    </row>
    <row r="28" ht="15">
      <c r="A28" s="8">
        <f t="shared" si="2"/>
        <v>22</v>
      </c>
      <c r="B28" s="9" t="s">
        <v>81</v>
      </c>
      <c r="C28" s="10">
        <v>5</v>
      </c>
    </row>
    <row r="29" ht="15">
      <c r="A29" s="8">
        <f t="shared" si="2"/>
        <v>23</v>
      </c>
      <c r="B29" s="9" t="s">
        <v>28</v>
      </c>
      <c r="C29" s="10">
        <v>8</v>
      </c>
    </row>
    <row r="30" ht="15">
      <c r="A30" s="8">
        <f t="shared" si="2"/>
        <v>24</v>
      </c>
      <c r="B30" s="9" t="s">
        <v>30</v>
      </c>
      <c r="C30" s="10">
        <v>5</v>
      </c>
    </row>
    <row r="31" ht="15">
      <c r="A31" s="8">
        <f t="shared" si="2"/>
        <v>25</v>
      </c>
      <c r="B31" s="9" t="s">
        <v>31</v>
      </c>
      <c r="C31" s="10">
        <v>15</v>
      </c>
    </row>
    <row r="32" ht="15">
      <c r="A32" s="8">
        <f t="shared" si="2"/>
        <v>26</v>
      </c>
      <c r="B32" s="9" t="s">
        <v>32</v>
      </c>
      <c r="C32" s="10">
        <v>3</v>
      </c>
    </row>
    <row r="33" ht="15">
      <c r="A33" s="8">
        <f t="shared" si="2"/>
        <v>27</v>
      </c>
      <c r="B33" s="9" t="s">
        <v>33</v>
      </c>
      <c r="C33" s="10">
        <v>10</v>
      </c>
    </row>
    <row r="34" ht="15">
      <c r="A34" s="8">
        <f t="shared" si="2"/>
        <v>28</v>
      </c>
      <c r="B34" s="9" t="s">
        <v>37</v>
      </c>
      <c r="C34" s="10">
        <v>15</v>
      </c>
    </row>
    <row r="35" ht="15">
      <c r="A35" s="8">
        <f t="shared" si="2"/>
        <v>29</v>
      </c>
      <c r="B35" s="9" t="s">
        <v>39</v>
      </c>
      <c r="C35" s="10">
        <v>28</v>
      </c>
    </row>
    <row r="36" ht="15">
      <c r="A36" s="8">
        <f t="shared" si="2"/>
        <v>30</v>
      </c>
      <c r="B36" s="9" t="s">
        <v>82</v>
      </c>
      <c r="C36" s="10">
        <v>15</v>
      </c>
    </row>
    <row r="37" ht="15">
      <c r="A37" s="8">
        <f t="shared" si="2"/>
        <v>31</v>
      </c>
      <c r="B37" s="9" t="s">
        <v>83</v>
      </c>
      <c r="C37" s="10">
        <v>15</v>
      </c>
    </row>
    <row r="38" ht="15">
      <c r="A38" s="8">
        <f t="shared" si="2"/>
        <v>32</v>
      </c>
      <c r="B38" s="9" t="s">
        <v>43</v>
      </c>
      <c r="C38" s="10">
        <v>4</v>
      </c>
    </row>
    <row r="39" ht="15">
      <c r="A39" s="8">
        <f t="shared" si="2"/>
        <v>33</v>
      </c>
      <c r="B39" s="9" t="s">
        <v>84</v>
      </c>
      <c r="C39" s="10">
        <v>15</v>
      </c>
    </row>
    <row r="40" ht="15">
      <c r="A40" s="8">
        <f t="shared" si="2"/>
        <v>34</v>
      </c>
      <c r="B40" s="9" t="s">
        <v>44</v>
      </c>
      <c r="C40" s="10">
        <v>16.199999999999999</v>
      </c>
    </row>
    <row r="41" ht="15">
      <c r="A41" s="8">
        <f t="shared" si="2"/>
        <v>35</v>
      </c>
      <c r="B41" s="9" t="s">
        <v>45</v>
      </c>
      <c r="C41" s="10">
        <v>12</v>
      </c>
    </row>
    <row r="42" ht="15">
      <c r="A42" s="8">
        <f t="shared" si="2"/>
        <v>36</v>
      </c>
      <c r="B42" s="9" t="s">
        <v>85</v>
      </c>
      <c r="C42" s="10">
        <v>25</v>
      </c>
    </row>
    <row r="43" ht="15">
      <c r="A43" s="8">
        <f t="shared" si="2"/>
        <v>37</v>
      </c>
      <c r="B43" s="9" t="s">
        <v>86</v>
      </c>
      <c r="C43" s="10">
        <v>14</v>
      </c>
    </row>
    <row r="44" ht="15">
      <c r="A44" s="8">
        <f t="shared" si="2"/>
        <v>38</v>
      </c>
      <c r="B44" s="9" t="s">
        <v>87</v>
      </c>
      <c r="C44" s="10">
        <v>30</v>
      </c>
    </row>
    <row r="45" ht="15">
      <c r="A45" s="8">
        <f t="shared" si="2"/>
        <v>39</v>
      </c>
      <c r="B45" s="9" t="s">
        <v>52</v>
      </c>
      <c r="C45" s="10">
        <v>50</v>
      </c>
    </row>
    <row r="46" ht="15">
      <c r="A46" s="8">
        <f t="shared" si="2"/>
        <v>40</v>
      </c>
      <c r="B46" s="9" t="s">
        <v>53</v>
      </c>
      <c r="C46" s="10">
        <v>5</v>
      </c>
    </row>
    <row r="47" ht="15">
      <c r="A47" s="8">
        <f t="shared" si="2"/>
        <v>41</v>
      </c>
      <c r="B47" s="9" t="s">
        <v>54</v>
      </c>
      <c r="C47" s="10">
        <v>8</v>
      </c>
    </row>
    <row r="48" ht="15">
      <c r="A48" s="8">
        <f t="shared" si="2"/>
        <v>42</v>
      </c>
      <c r="B48" s="9" t="s">
        <v>56</v>
      </c>
      <c r="C48" s="10">
        <v>1</v>
      </c>
    </row>
    <row r="49" ht="15">
      <c r="A49" s="8">
        <f t="shared" si="2"/>
        <v>43</v>
      </c>
      <c r="B49" s="9" t="s">
        <v>57</v>
      </c>
      <c r="C49" s="10">
        <v>10</v>
      </c>
    </row>
    <row r="50" ht="15">
      <c r="A50" s="8">
        <f t="shared" si="2"/>
        <v>44</v>
      </c>
      <c r="B50" s="9" t="s">
        <v>62</v>
      </c>
      <c r="C50" s="10">
        <v>15</v>
      </c>
    </row>
    <row r="51" ht="15">
      <c r="A51" s="8">
        <f t="shared" si="2"/>
        <v>45</v>
      </c>
      <c r="B51" s="9" t="s">
        <v>88</v>
      </c>
      <c r="C51" s="10">
        <v>4</v>
      </c>
    </row>
    <row r="52" ht="15">
      <c r="A52" s="8">
        <f t="shared" si="2"/>
        <v>46</v>
      </c>
      <c r="B52" s="9" t="s">
        <v>63</v>
      </c>
      <c r="C52" s="10">
        <v>50</v>
      </c>
    </row>
    <row r="53" ht="15">
      <c r="A53" s="8">
        <f t="shared" si="2"/>
        <v>47</v>
      </c>
      <c r="B53" s="9" t="s">
        <v>89</v>
      </c>
      <c r="C53" s="17">
        <v>15</v>
      </c>
    </row>
    <row r="54" ht="15">
      <c r="A54" s="8">
        <f t="shared" si="2"/>
        <v>48</v>
      </c>
      <c r="B54" s="9" t="s">
        <v>90</v>
      </c>
      <c r="C54" s="10">
        <v>20</v>
      </c>
    </row>
    <row r="55" ht="15">
      <c r="A55" s="8">
        <f t="shared" si="2"/>
        <v>49</v>
      </c>
      <c r="B55" s="9" t="s">
        <v>65</v>
      </c>
      <c r="C55" s="10">
        <v>30</v>
      </c>
    </row>
    <row r="56" ht="15">
      <c r="A56" s="8">
        <f t="shared" si="2"/>
        <v>50</v>
      </c>
      <c r="B56" s="9" t="s">
        <v>91</v>
      </c>
      <c r="C56" s="10">
        <v>9</v>
      </c>
    </row>
    <row r="57" ht="15">
      <c r="A57" s="8">
        <f t="shared" si="2"/>
        <v>51</v>
      </c>
      <c r="B57" s="9" t="s">
        <v>92</v>
      </c>
      <c r="C57" s="10">
        <v>60</v>
      </c>
    </row>
    <row r="58" ht="15">
      <c r="A58" s="8">
        <f t="shared" si="2"/>
        <v>52</v>
      </c>
      <c r="B58" s="9" t="s">
        <v>67</v>
      </c>
      <c r="C58" s="10">
        <v>12</v>
      </c>
    </row>
    <row r="59" ht="15">
      <c r="A59" s="8">
        <f t="shared" si="2"/>
        <v>53</v>
      </c>
      <c r="B59" s="9" t="s">
        <v>93</v>
      </c>
      <c r="C59" s="10">
        <v>4000</v>
      </c>
    </row>
    <row r="60" ht="15">
      <c r="A60" s="8">
        <f t="shared" si="2"/>
        <v>54</v>
      </c>
      <c r="B60" s="9" t="s">
        <v>68</v>
      </c>
      <c r="C60" s="10">
        <v>7.5</v>
      </c>
    </row>
    <row r="61" ht="15">
      <c r="A61" s="8">
        <f t="shared" si="2"/>
        <v>55</v>
      </c>
      <c r="B61" s="9" t="s">
        <v>69</v>
      </c>
      <c r="C61" s="10">
        <v>30</v>
      </c>
    </row>
    <row r="62" ht="15">
      <c r="A62" s="8">
        <f t="shared" si="2"/>
        <v>56</v>
      </c>
      <c r="B62" s="9" t="s">
        <v>70</v>
      </c>
      <c r="C62" s="10">
        <v>7.5</v>
      </c>
    </row>
    <row r="63" ht="15">
      <c r="A63" s="8">
        <f t="shared" si="2"/>
        <v>57</v>
      </c>
      <c r="B63" s="9" t="s">
        <v>71</v>
      </c>
      <c r="C63" s="10">
        <v>8</v>
      </c>
    </row>
    <row r="64" ht="15">
      <c r="A64" s="8" t="str">
        <f>IF(B64&lt;&gt;"",#REF!+1,"")</f>
        <v/>
      </c>
      <c r="B64" s="12"/>
      <c r="C64" s="13"/>
    </row>
    <row r="65" ht="15">
      <c r="A65" s="8" t="str">
        <f t="shared" si="2"/>
        <v/>
      </c>
      <c r="B65" s="12"/>
      <c r="C65" s="13"/>
    </row>
    <row r="66" ht="15">
      <c r="A66" s="14" t="s">
        <v>73</v>
      </c>
      <c r="B66" s="18"/>
      <c r="C66" s="16">
        <f>SUM(C7:C65)</f>
        <v>5759.6999999999998</v>
      </c>
    </row>
    <row r="67" ht="14.25">
      <c r="B67" s="1"/>
    </row>
    <row r="68" ht="14.25">
      <c r="B68" s="1"/>
    </row>
    <row r="69" ht="14.25">
      <c r="B69" s="1"/>
    </row>
    <row r="70" ht="14.25">
      <c r="B70" s="1"/>
    </row>
    <row r="71" ht="14.25">
      <c r="B71" s="1"/>
    </row>
    <row r="72" ht="14.25">
      <c r="B72" s="1"/>
    </row>
    <row r="73" ht="14.25">
      <c r="B73" s="1"/>
    </row>
    <row r="74" ht="14.25">
      <c r="B74" s="1"/>
    </row>
    <row r="75" ht="14.25">
      <c r="B75" s="1"/>
    </row>
    <row r="76" ht="14.25">
      <c r="B76" s="1"/>
    </row>
    <row r="77" ht="14.25">
      <c r="B77" s="1"/>
    </row>
    <row r="78" ht="14.25">
      <c r="B78" s="1"/>
    </row>
    <row r="79" ht="14.25">
      <c r="B79" s="1"/>
    </row>
    <row r="80" ht="14.25"/>
    <row r="82" ht="14.25"/>
  </sheetData>
  <autoFilter ref="B6:C6">
    <sortState ref="B6">
      <sortCondition descending="0" ref="B6"/>
    </sortState>
  </autoFilter>
  <mergeCells count="2">
    <mergeCell ref="A3:C3"/>
    <mergeCell ref="A4:C4"/>
  </mergeCells>
  <printOptions headings="0" gridLines="0"/>
  <pageMargins left="0.90555555555555578" right="0.70833333333333315" top="0.74791666666666701" bottom="0.74791666666666701" header="0.51181102362204689" footer="0.51181102362204689"/>
  <pageSetup paperSize="9" scale="100" fitToWidth="1" fitToHeight="1" pageOrder="downThenOver" orientation="landscape" usePrinterDefaults="1" blackAndWhite="0" draft="0" cellComments="none" useFirstPageNumber="0" errors="displayed" horizontalDpi="300" verticalDpi="3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Котов Сергей Михайлович</dc:creator>
  <dc:description/>
  <dc:language>ru-RU</dc:language>
  <cp:revision>17</cp:revision>
  <dcterms:created xsi:type="dcterms:W3CDTF">2021-12-20T07:25:00Z</dcterms:created>
  <dcterms:modified xsi:type="dcterms:W3CDTF">2025-07-16T14:02:05Z</dcterms:modified>
</cp:coreProperties>
</file>